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E9620164-000B-41B1-B331-BBB9EDFCD01D}" xr6:coauthVersionLast="47" xr6:coauthVersionMax="47" xr10:uidLastSave="{00000000-0000-0000-0000-000000000000}"/>
  <bookViews>
    <workbookView showHorizontalScroll="0" showVerticalScroll="0" xWindow="4440" yWindow="1965" windowWidth="28800" windowHeight="15345" activeTab="1" xr2:uid="{00000000-000D-0000-FFFF-FFFF00000000}"/>
  </bookViews>
  <sheets>
    <sheet name="Squarefoot_Estimate" sheetId="2" r:id="rId1"/>
    <sheet name="Sheet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4" l="1"/>
  <c r="D32" i="4" l="1"/>
  <c r="C32" i="4"/>
</calcChain>
</file>

<file path=xl/sharedStrings.xml><?xml version="1.0" encoding="utf-8"?>
<sst xmlns="http://schemas.openxmlformats.org/spreadsheetml/2006/main" count="320" uniqueCount="284">
  <si>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</si>
  <si>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</si>
  <si>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</si>
  <si>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</si>
  <si>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</si>
  <si>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</si>
  <si>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</si>
  <si>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</si>
  <si>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</si>
  <si>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</si>
  <si>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</si>
  <si>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</si>
  <si>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</si>
  <si>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</si>
  <si>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</si>
  <si>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</si>
  <si>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</si>
  <si>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</si>
  <si>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</si>
  <si>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</si>
  <si>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</si>
  <si>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</si>
  <si>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</si>
  <si>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3</t>
  </si>
  <si>
    <t>25000</t>
  </si>
  <si>
    <t>College, Dormitory, 2-3 Story with Stone Veneer / Wood Frame</t>
  </si>
  <si>
    <t>Dorm 2-3 Story Wood No Elevator</t>
  </si>
  <si>
    <t>HELENA, MT</t>
  </si>
  <si>
    <t>STD</t>
  </si>
  <si>
    <t>No</t>
  </si>
  <si>
    <t>Year 2025 Quarter 1</t>
  </si>
  <si>
    <t>$257.13</t>
  </si>
  <si>
    <t>$6,428,133.66</t>
  </si>
  <si>
    <t xml:space="preserve">Substructure                                                               </t>
  </si>
  <si>
    <t>A10301202240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</si>
  <si>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</si>
  <si>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</si>
  <si>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 xml:space="preserve">Spread footings, 3000 PSI concrete, load 200K, soil bearing capacity 6 KSF, 6' - 0" square x 20" deep                                                                                                   </t>
  </si>
  <si>
    <t>A10102107700</t>
  </si>
  <si>
    <t>A20201107260</t>
  </si>
  <si>
    <t xml:space="preserve">Basement Walls                                                             </t>
  </si>
  <si>
    <t xml:space="preserve">Foundation wall, CIP, 12' wall height, pumped, .444 CY/LF, 21.59 PLF, 12" thick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</si>
  <si>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</si>
  <si>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</si>
  <si>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A2020</t>
  </si>
  <si>
    <t xml:space="preserve">Slab on grade, 4" thick, non industrial, reinforced                                                                                                                                                     </t>
  </si>
  <si>
    <t>A1010</t>
  </si>
  <si>
    <t xml:space="preserve">Slab on Grade                                                              </t>
  </si>
  <si>
    <t>12.00</t>
  </si>
  <si>
    <t>5/19/2025</t>
  </si>
  <si>
    <t>A1030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</si>
  <si>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</si>
  <si>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</si>
  <si>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</si>
  <si>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</si>
  <si>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</si>
  <si>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</si>
  <si>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</si>
  <si>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</t>
  </si>
  <si>
    <t xml:space="preserve">Floor Construction                                                         </t>
  </si>
  <si>
    <t>B10102030860</t>
  </si>
  <si>
    <t xml:space="preserve">Cast-in-place concrete column, 12" square, tied, 200K load, 12' story height, 142 lbs/LF, 4000PSI                                                                                                       </t>
  </si>
  <si>
    <t>B10102103450</t>
  </si>
  <si>
    <t xml:space="preserve">Wood column, 8" x 8", 20' x 20' bay, 10' unsupported height, 133 BF/MSF, 160 PSF total allowable load                                                                                                   </t>
  </si>
  <si>
    <t>B10102221720</t>
  </si>
  <si>
    <t xml:space="preserve">Flat slab, concrete, with drop panels, 6" slab/2.5" panel, 12" column, 15'x15' bay, 75 PSF superimposed load, 153 PSF total load                                                                        </t>
  </si>
  <si>
    <t>B10102643050</t>
  </si>
  <si>
    <t xml:space="preserve">Wood beam and joist floor, 12"x16" girder, 8"x16" beam, 2x10 joists @ 16", 20'x20' bay, 75 PSF LL, 102 PSF total load                                                                                   </t>
  </si>
  <si>
    <t>B10107203750</t>
  </si>
  <si>
    <t xml:space="preserve">Fireproofing, gypsum board, fire rated, 3 layer, 1.5" thick, 8" steel column, 3 hour rating, 23 PLF 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</si>
  <si>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</si>
  <si>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</si>
  <si>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B10201024150</t>
  </si>
  <si>
    <t xml:space="preserve">Wood roof, flat rafter, 2" x 12", 16" O.C.                                                                                                                                                              </t>
  </si>
  <si>
    <t>B2010</t>
  </si>
  <si>
    <t xml:space="preserve">Exterior Walls                                                             </t>
  </si>
  <si>
    <t>B20101282000</t>
  </si>
  <si>
    <t xml:space="preserve">Stone wall, ashlar veneer, 4" thick, 8' high, 2x4@16" stud back-up, low priced stone      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</si>
  <si>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</si>
  <si>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</si>
  <si>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B20201066550</t>
  </si>
  <si>
    <t xml:space="preserve">Windows, aluminum, awning, insulated glass, 4'-5" x 5'-3"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</si>
  <si>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</si>
  <si>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</si>
  <si>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B20301106550</t>
  </si>
  <si>
    <t xml:space="preserve">Door, aluminum &amp; glass, without transom, full vision, double door, hardware, 6'-0" x 7'-0" opening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</si>
  <si>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</si>
  <si>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</si>
  <si>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</si>
  <si>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</si>
  <si>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</si>
  <si>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</si>
  <si>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</si>
  <si>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</si>
  <si>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</si>
  <si>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</si>
  <si>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</si>
  <si>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</si>
  <si>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</si>
  <si>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</si>
  <si>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</si>
  <si>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</si>
  <si>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</si>
  <si>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</si>
  <si>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</si>
  <si>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</si>
  <si>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</si>
  <si>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</si>
  <si>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C10101241425</t>
  </si>
  <si>
    <t xml:space="preserve">Wood partition, 5/8" fire rated gypsum board face, 1/4"sound deadening gypsum board, 2x4 @ 16" OC framing, same opposite face, sound attenuation insul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</si>
  <si>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</si>
  <si>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</si>
  <si>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</si>
  <si>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</si>
  <si>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</si>
  <si>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</si>
  <si>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</si>
  <si>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</si>
  <si>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</si>
  <si>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</si>
  <si>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C10301100400</t>
  </si>
  <si>
    <t xml:space="preserve">Toilet partitions, cubicles, ceiling hung, painted metal                                                                                                                                                </t>
  </si>
  <si>
    <t>C10307100170</t>
  </si>
  <si>
    <t xml:space="preserve">Bathroom accessories, stainless steel, mirror, framed, with shelf, 72" x 24"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</si>
  <si>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</si>
  <si>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</si>
  <si>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C20101100720</t>
  </si>
  <si>
    <t xml:space="preserve">Stairs, steel, pan tread for conc in-fill, picket rail,12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</si>
  <si>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</si>
  <si>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</si>
  <si>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</si>
  <si>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</si>
  <si>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C30102301940</t>
  </si>
  <si>
    <t xml:space="preserve">Ceramic tile, thin set, 4-1/4" x 4-1/4"        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</si>
  <si>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</si>
  <si>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</si>
  <si>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C30204100060</t>
  </si>
  <si>
    <t xml:space="preserve">Carpet tile, nylon, fusion bonded, 18" x 18" or 24" x 24", 24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</si>
  <si>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</si>
  <si>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</si>
  <si>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</si>
  <si>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</si>
  <si>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</si>
  <si>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</si>
  <si>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</si>
  <si>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</si>
  <si>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</si>
  <si>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</si>
  <si>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</si>
  <si>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</si>
  <si>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</si>
  <si>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</si>
  <si>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D20103102200</t>
  </si>
  <si>
    <t xml:space="preserve">Lavatory w/trim, wall hung, vitreous china, 19" x 17"                                                                                                                                                   </t>
  </si>
  <si>
    <t>D20104202120</t>
  </si>
  <si>
    <t xml:space="preserve">Laundry sink w/trim, plastic, on wall or legs, 36" x 23" double compartment                                                                                                                             </t>
  </si>
  <si>
    <t>D20104404300</t>
  </si>
  <si>
    <t xml:space="preserve">Service sink w/trim, PE on CI,wall hung w/rim guard, 22" x 18"                                                                                                                                          </t>
  </si>
  <si>
    <t>D20107101840</t>
  </si>
  <si>
    <t xml:space="preserve">Shower, stall, fiberglass 1 piece, three walls, 36" square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</si>
  <si>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</si>
  <si>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</si>
  <si>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</si>
  <si>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</si>
  <si>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D20202402260</t>
  </si>
  <si>
    <t xml:space="preserve">Electric water heater, commercial, 100&lt; F rise, 500 gal, 240 KW 984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</si>
  <si>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</si>
  <si>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</si>
  <si>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D20402104280</t>
  </si>
  <si>
    <t xml:space="preserve">Roof drain, CI, soil,single hub, 5" diam, 10' high                                                                                                                                                      </t>
  </si>
  <si>
    <t>D20402104320</t>
  </si>
  <si>
    <t xml:space="preserve">Roof drain, CI, soil,single hub, 5"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</si>
  <si>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</si>
  <si>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</si>
  <si>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D30501553680</t>
  </si>
  <si>
    <t xml:space="preserve">Rooftop, multizone, air conditioner, medical centers, 25,000 SF, 58.33 ton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</si>
  <si>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</si>
  <si>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</si>
  <si>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</si>
  <si>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</si>
  <si>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</si>
  <si>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</si>
  <si>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</si>
  <si>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</si>
  <si>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D40203301580</t>
  </si>
  <si>
    <t xml:space="preserve">Dry standpipe risers, class III, steel, black, sch 40, 6" diam pipe, 1 floor                                                                                                                            </t>
  </si>
  <si>
    <t>D40203301600</t>
  </si>
  <si>
    <t xml:space="preserve">Dry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</si>
  <si>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</si>
  <si>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</si>
  <si>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D50101301500</t>
  </si>
  <si>
    <t xml:space="preserve">Underground service installation, includes excavation, backfill, and compaction, 100' length, 4' depth, 3 phase, 4 wire, 277/480 volts, 600 A                                                           </t>
  </si>
  <si>
    <t>D50102300360</t>
  </si>
  <si>
    <t xml:space="preserve">Feeder installation 600 V, including RGS conduit and XHHW wire, 600 A                                                                                                                                   </t>
  </si>
  <si>
    <t>D50102400520</t>
  </si>
  <si>
    <t xml:space="preserve">Switchgear installation, incl switchboard, panels &amp; circuit breaker, 277/480 V, 600 A         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</si>
  <si>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</si>
  <si>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</si>
  <si>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D50201100680</t>
  </si>
  <si>
    <t xml:space="preserve">Receptacles incl plate, box, conduit, wire, 20 per 1000 SF,2.4 watts per SF                                                                                                                             </t>
  </si>
  <si>
    <t>D50201300320</t>
  </si>
  <si>
    <t xml:space="preserve">Wall switches, 2.5 per 1000 SF                                                                                                                                                                          </t>
  </si>
  <si>
    <t>D50201350200</t>
  </si>
  <si>
    <t xml:space="preserve">Miscellaneous power, to .5 watts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</si>
  <si>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</si>
  <si>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</si>
  <si>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D50201450720</t>
  </si>
  <si>
    <t xml:space="preserve">Motor installation, three phase, 200 V, 15 HP motor size                                                                                                                                                </t>
  </si>
  <si>
    <t>D50201550600</t>
  </si>
  <si>
    <t xml:space="preserve">Motor feeder systems, three phase, feed to 200 V 15 HP, 230 V 15 HP, 460 V 40 HP, 575 V 50 HP                                                                                                           </t>
  </si>
  <si>
    <t>D50202100500</t>
  </si>
  <si>
    <t xml:space="preserve">Fluorescent fixtures recess mounted in ceiling, 0.8  watt per SF, 20 FC, 5 fixtures @32 watt per 1000 SF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</si>
  <si>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</si>
  <si>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</si>
  <si>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D50303101020</t>
  </si>
  <si>
    <t xml:space="preserve">Telephone wiring for offices &amp; laboratories, 8 jacks/MSF                                                                                                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</si>
  <si>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</si>
  <si>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</si>
  <si>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</si>
  <si>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</si>
  <si>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D50309100560</t>
  </si>
  <si>
    <t xml:space="preserve">Communication and alarm systems, includes outlets, boxes, conduit and wire, intercom systems, 25 stations                                                                                               </t>
  </si>
  <si>
    <t>D50309100960</t>
  </si>
  <si>
    <t xml:space="preserve">Communication and alarm systems, includes outlets, boxes, conduit and wire, master TV antenna systems, 12 outlets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</si>
  <si>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</si>
  <si>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</si>
  <si>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</si>
  <si>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</si>
  <si>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</si>
  <si>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</si>
  <si>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</si>
  <si>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</si>
  <si>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</si>
  <si>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</si>
  <si>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$192.24</t>
  </si>
  <si>
    <t>$4,806,081.24</t>
  </si>
  <si>
    <t>25.0%</t>
  </si>
  <si>
    <t>$48.06</t>
  </si>
  <si>
    <t>$1,201,520.31</t>
  </si>
  <si>
    <t>7.0%</t>
  </si>
  <si>
    <t>$16.82</t>
  </si>
  <si>
    <t>$420,532.11</t>
  </si>
  <si>
    <t>0.0%</t>
  </si>
  <si>
    <t>$0.00</t>
  </si>
  <si>
    <t>Cost per S.F.</t>
  </si>
  <si>
    <t>Standard Foundations</t>
  </si>
  <si>
    <t>Slab on Grade</t>
  </si>
  <si>
    <t>Basement Walls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</si>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</sst>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8" formatCode="0.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8" fontId="0" fillId="0" borderId="0" xfId="0" applyNumberFormat="1"/>
    <xf numFmtId="44" fontId="0" fillId="0" borderId="0" xfId="2" applyFont="1"/>
    <xf numFmtId="168" fontId="0" fillId="0" borderId="0" xfId="0" applyNumberFormat="1"/>
    <xf numFmtId="44" fontId="0" fillId="0" borderId="0" xfId="0" applyNumberFormat="1"/>
    <xf numFmtId="8" fontId="0" fillId="0" borderId="0" xfId="2" applyNumberFormat="1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21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168" formatCode="0.0000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68" formatCode="0.0000"/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DFDC86-0EC5-48F0-8DBB-67BC4C3A78D5}" name="Table3" displayName="Table3" ref="A1:E32" totalsRowCount="1">
  <autoFilter ref="A1:E31" xr:uid="{D2DFDC86-0EC5-48F0-8DBB-67BC4C3A78D5}"/>
  <tableColumns count="5">
    <tableColumn id="1" xr3:uid="{2B65915B-508F-414B-A156-F89985A6859B}" name="Uniformat" totalsRowLabel="Total"/>
    <tableColumn id="2" xr3:uid="{B0DE73CB-36BA-4137-B662-9FAA232478B5}" name="System"/>
    <tableColumn id="3" xr3:uid="{483D510D-25E9-48B9-A51C-D6D4E7A5BDE0}" name="Componenet % of Total" totalsRowFunction="sum" dataDxfId="5" totalsRowDxfId="2"/>
    <tableColumn id="4" xr3:uid="{9C25E843-8829-4D6B-8999-F5D07FB680F7}" name="Cost per S.F." totalsRowFunction="sum" dataDxfId="4" totalsRowDxfId="1" dataCellStyle="Currency"/>
    <tableColumn id="5" xr3:uid="{EDC694AF-6ADC-4DC3-B7AF-6D1E5B9A10BB}" name="Cost" totalsRowFunction="sum" dataDxfId="3" totalsRowDxfId="0" data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52"/>
      <c r="E4" s="53"/>
      <c r="F4" s="53"/>
      <c r="G4" s="54"/>
    </row>
    <row r="5" spans="1:10" x14ac:dyDescent="0.25">
      <c r="A5" s="13" t="s">
        <v>5</v>
      </c>
      <c r="B5" s="42"/>
      <c r="C5" s="14" t="s">
        <v>23</v>
      </c>
      <c r="D5" s="55"/>
      <c r="E5" s="56"/>
      <c r="F5" s="56"/>
      <c r="G5" s="57"/>
    </row>
    <row r="6" spans="1:10" x14ac:dyDescent="0.25">
      <c r="A6" s="13" t="s">
        <v>6</v>
      </c>
      <c r="B6" s="42"/>
      <c r="C6" s="14" t="s">
        <v>48</v>
      </c>
      <c r="D6" s="55"/>
      <c r="E6" s="56"/>
      <c r="F6" s="56"/>
      <c r="G6" s="57"/>
    </row>
    <row r="7" spans="1:10" ht="13.15" customHeight="1" x14ac:dyDescent="0.25">
      <c r="A7" s="13" t="s">
        <v>7</v>
      </c>
      <c r="B7" s="42"/>
      <c r="C7" s="14" t="s">
        <v>24</v>
      </c>
      <c r="D7" s="55"/>
      <c r="E7" s="56"/>
      <c r="F7" s="56"/>
      <c r="G7" s="57"/>
    </row>
    <row r="8" spans="1:10" x14ac:dyDescent="0.25">
      <c r="A8" s="13" t="s">
        <v>8</v>
      </c>
      <c r="B8" s="42"/>
      <c r="C8" s="14" t="s">
        <v>28</v>
      </c>
      <c r="D8" s="55"/>
      <c r="E8" s="56"/>
      <c r="F8" s="56"/>
      <c r="G8" s="57"/>
    </row>
    <row r="9" spans="1:10" x14ac:dyDescent="0.25">
      <c r="A9" s="13" t="s">
        <v>9</v>
      </c>
      <c r="B9" s="42"/>
      <c r="C9" s="14" t="s">
        <v>29</v>
      </c>
      <c r="D9" s="55"/>
      <c r="E9" s="56"/>
      <c r="F9" s="56"/>
      <c r="G9" s="57"/>
      <c r="I9" s="51" t="s">
        <v>57</v>
      </c>
      <c r="J9" s="51"/>
    </row>
    <row r="10" spans="1:10" ht="14.45" customHeight="1" x14ac:dyDescent="0.25">
      <c r="A10" s="13" t="s">
        <v>10</v>
      </c>
      <c r="B10" s="42"/>
      <c r="C10" s="14" t="s">
        <v>30</v>
      </c>
      <c r="D10" s="58" t="s">
        <v>13</v>
      </c>
      <c r="E10" s="59"/>
      <c r="F10" s="59"/>
      <c r="G10" s="60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61" t="s">
        <v>14</v>
      </c>
      <c r="E11" s="62"/>
      <c r="F11" s="62"/>
      <c r="G11" s="63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4"/>
      <c r="E12" s="65"/>
      <c r="F12" s="65"/>
      <c r="G12" s="66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5.67</v>
      </c>
      <c r="F15" s="32">
        <v>10.91</v>
      </c>
      <c r="G15" s="32">
        <v>272632.02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3.47</v>
      </c>
      <c r="G16" s="32">
        <v>86673.75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400</v>
      </c>
      <c r="E17" s="31"/>
      <c r="F17" s="32">
        <v>0.9</v>
      </c>
      <c r="G17" s="32">
        <v>22486.2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56.89</v>
      </c>
      <c r="E18" s="31"/>
      <c r="F18" s="32">
        <v>2.57</v>
      </c>
      <c r="G18" s="32">
        <v>64187.55</v>
      </c>
      <c r="H18" s="24">
        <v>4</v>
      </c>
    </row>
    <row r="19" spans="1:8" x14ac:dyDescent="0.25">
      <c r="A19" s="29" t="s">
        <v>50</v>
      </c>
      <c r="B19" s="45"/>
      <c r="C19" s="30" t="s">
        <v>47</v>
      </c>
      <c r="D19" s="45"/>
      <c r="E19" s="31"/>
      <c r="F19" s="32">
        <v>2.33</v>
      </c>
      <c r="G19" s="32">
        <v>58166.67</v>
      </c>
      <c r="H19" s="24">
        <v>3</v>
      </c>
    </row>
    <row r="20" spans="1:8" x14ac:dyDescent="0.25">
      <c r="A20" s="29" t="s">
        <v>34</v>
      </c>
      <c r="B20" s="45"/>
      <c r="C20" s="30" t="s">
        <v>45</v>
      </c>
      <c r="D20" s="45">
        <v>8333.33</v>
      </c>
      <c r="E20" s="31"/>
      <c r="F20" s="32">
        <v>2.33</v>
      </c>
      <c r="G20" s="32">
        <v>58166.67</v>
      </c>
      <c r="H20" s="24">
        <v>4</v>
      </c>
    </row>
    <row r="21" spans="1:8" x14ac:dyDescent="0.25">
      <c r="A21" s="29" t="s">
        <v>44</v>
      </c>
      <c r="B21" s="45"/>
      <c r="C21" s="30" t="s">
        <v>40</v>
      </c>
      <c r="D21" s="45"/>
      <c r="E21" s="31"/>
      <c r="F21" s="32">
        <v>5.1100000000000003</v>
      </c>
      <c r="G21" s="32">
        <v>127791.6</v>
      </c>
      <c r="H21" s="24">
        <v>3</v>
      </c>
    </row>
    <row r="22" spans="1:8" ht="25.5" x14ac:dyDescent="0.25">
      <c r="A22" s="29" t="s">
        <v>39</v>
      </c>
      <c r="B22" s="45"/>
      <c r="C22" s="30" t="s">
        <v>41</v>
      </c>
      <c r="D22" s="45">
        <v>400</v>
      </c>
      <c r="E22" s="31"/>
      <c r="F22" s="32">
        <v>5.1100000000000003</v>
      </c>
      <c r="G22" s="32">
        <v>127791.6</v>
      </c>
      <c r="H22" s="24">
        <v>4</v>
      </c>
    </row>
    <row r="23" spans="1:8" x14ac:dyDescent="0.25">
      <c r="A23" s="29" t="s">
        <v>43</v>
      </c>
      <c r="B23" s="29"/>
      <c r="C23" s="30" t="s">
        <v>42</v>
      </c>
      <c r="D23" s="30"/>
      <c r="E23" s="31">
        <v>42</v>
      </c>
      <c r="F23" s="32">
        <v>80.73</v>
      </c>
      <c r="G23" s="32">
        <v>2018346.64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46.43</v>
      </c>
      <c r="G24" s="32">
        <v>1160742.97</v>
      </c>
      <c r="H24" s="24">
        <v>3</v>
      </c>
    </row>
    <row r="25" spans="1:8" ht="25.5" x14ac:dyDescent="0.25">
      <c r="A25" s="29" t="s">
        <v>60</v>
      </c>
      <c r="B25" s="45"/>
      <c r="C25" s="30" t="s">
        <v>61</v>
      </c>
      <c r="D25" s="45">
        <v>682.7</v>
      </c>
      <c r="E25" s="31"/>
      <c r="F25" s="32">
        <v>2.76</v>
      </c>
      <c r="G25" s="32">
        <v>68914.19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8333.33</v>
      </c>
      <c r="E26" s="31"/>
      <c r="F26" s="32">
        <v>0.28999999999999998</v>
      </c>
      <c r="G26" s="32">
        <v>7286.67</v>
      </c>
      <c r="H26" s="24">
        <v>4</v>
      </c>
    </row>
    <row r="27" spans="1:8" ht="25.5" x14ac:dyDescent="0.25">
      <c r="A27" s="29" t="s">
        <v>62</v>
      </c>
      <c r="B27" s="45"/>
      <c r="C27" s="30" t="s">
        <v>63</v>
      </c>
      <c r="D27" s="45">
        <v>16666.669999999998</v>
      </c>
      <c r="E27" s="31"/>
      <c r="F27" s="32">
        <v>0.57999999999999996</v>
      </c>
      <c r="G27" s="32">
        <v>14573.33</v>
      </c>
      <c r="H27" s="24">
        <v>4</v>
      </c>
    </row>
    <row r="28" spans="1:8" ht="38.25" x14ac:dyDescent="0.25">
      <c r="A28" s="29" t="s">
        <v>64</v>
      </c>
      <c r="B28" s="45"/>
      <c r="C28" s="30" t="s">
        <v>65</v>
      </c>
      <c r="D28" s="45">
        <v>8333.33</v>
      </c>
      <c r="E28" s="31"/>
      <c r="F28" s="32">
        <v>6.53</v>
      </c>
      <c r="G28" s="32">
        <v>163221.67000000001</v>
      </c>
      <c r="H28" s="24">
        <v>4</v>
      </c>
    </row>
    <row r="29" spans="1:8" ht="25.5" x14ac:dyDescent="0.25">
      <c r="A29" s="29" t="s">
        <v>66</v>
      </c>
      <c r="B29" s="45"/>
      <c r="C29" s="30" t="s">
        <v>67</v>
      </c>
      <c r="D29" s="45">
        <v>16666.669999999998</v>
      </c>
      <c r="E29" s="31"/>
      <c r="F29" s="32">
        <v>34.07</v>
      </c>
      <c r="G29" s="32">
        <v>851700.83</v>
      </c>
      <c r="H29" s="24">
        <v>4</v>
      </c>
    </row>
    <row r="30" spans="1:8" ht="25.5" x14ac:dyDescent="0.25">
      <c r="A30" s="29" t="s">
        <v>68</v>
      </c>
      <c r="B30" s="45"/>
      <c r="C30" s="30" t="s">
        <v>69</v>
      </c>
      <c r="D30" s="45">
        <v>1008</v>
      </c>
      <c r="E30" s="31"/>
      <c r="F30" s="32">
        <v>2.2000000000000002</v>
      </c>
      <c r="G30" s="32">
        <v>55046.28</v>
      </c>
      <c r="H30" s="24">
        <v>4</v>
      </c>
    </row>
    <row r="31" spans="1:8" x14ac:dyDescent="0.25">
      <c r="A31" s="29" t="s">
        <v>70</v>
      </c>
      <c r="B31" s="45"/>
      <c r="C31" s="30" t="s">
        <v>71</v>
      </c>
      <c r="D31" s="45"/>
      <c r="E31" s="31"/>
      <c r="F31" s="32">
        <v>2.5499999999999998</v>
      </c>
      <c r="G31" s="32">
        <v>63831.83</v>
      </c>
      <c r="H31" s="24">
        <v>3</v>
      </c>
    </row>
    <row r="32" spans="1:8" x14ac:dyDescent="0.25">
      <c r="A32" s="29" t="s">
        <v>72</v>
      </c>
      <c r="B32" s="45"/>
      <c r="C32" s="30" t="s">
        <v>73</v>
      </c>
      <c r="D32" s="45">
        <v>8333.33</v>
      </c>
      <c r="E32" s="31"/>
      <c r="F32" s="32">
        <v>2.5499999999999998</v>
      </c>
      <c r="G32" s="32">
        <v>63831.83</v>
      </c>
      <c r="H32" s="24">
        <v>4</v>
      </c>
    </row>
    <row r="33" spans="1:8" x14ac:dyDescent="0.25">
      <c r="A33" s="29" t="s">
        <v>74</v>
      </c>
      <c r="B33" s="45"/>
      <c r="C33" s="30" t="s">
        <v>75</v>
      </c>
      <c r="D33" s="45"/>
      <c r="E33" s="31"/>
      <c r="F33" s="32">
        <v>19.3</v>
      </c>
      <c r="G33" s="32">
        <v>482448.96</v>
      </c>
      <c r="H33" s="24">
        <v>3</v>
      </c>
    </row>
    <row r="34" spans="1:8" ht="25.5" x14ac:dyDescent="0.25">
      <c r="A34" s="29" t="s">
        <v>76</v>
      </c>
      <c r="B34" s="45"/>
      <c r="C34" s="30" t="s">
        <v>77</v>
      </c>
      <c r="D34" s="45">
        <v>11520</v>
      </c>
      <c r="E34" s="31"/>
      <c r="F34" s="32">
        <v>19.3</v>
      </c>
      <c r="G34" s="32">
        <v>482448.96</v>
      </c>
      <c r="H34" s="24">
        <v>4</v>
      </c>
    </row>
    <row r="35" spans="1:8" x14ac:dyDescent="0.25">
      <c r="A35" s="29" t="s">
        <v>78</v>
      </c>
      <c r="B35" s="45"/>
      <c r="C35" s="30" t="s">
        <v>79</v>
      </c>
      <c r="D35" s="45"/>
      <c r="E35" s="31"/>
      <c r="F35" s="32">
        <v>4.29</v>
      </c>
      <c r="G35" s="32">
        <v>107196.1</v>
      </c>
      <c r="H35" s="24">
        <v>3</v>
      </c>
    </row>
    <row r="36" spans="1:8" x14ac:dyDescent="0.25">
      <c r="A36" s="29" t="s">
        <v>80</v>
      </c>
      <c r="B36" s="45"/>
      <c r="C36" s="30" t="s">
        <v>81</v>
      </c>
      <c r="D36" s="45">
        <v>125.22</v>
      </c>
      <c r="E36" s="31"/>
      <c r="F36" s="32">
        <v>4.29</v>
      </c>
      <c r="G36" s="32">
        <v>107196.1</v>
      </c>
      <c r="H36" s="24">
        <v>4</v>
      </c>
    </row>
    <row r="37" spans="1:8" x14ac:dyDescent="0.25">
      <c r="A37" s="29" t="s">
        <v>82</v>
      </c>
      <c r="B37" s="45"/>
      <c r="C37" s="30" t="s">
        <v>83</v>
      </c>
      <c r="D37" s="45"/>
      <c r="E37" s="31"/>
      <c r="F37" s="32">
        <v>3.8</v>
      </c>
      <c r="G37" s="32">
        <v>94896</v>
      </c>
      <c r="H37" s="24">
        <v>3</v>
      </c>
    </row>
    <row r="38" spans="1:8" ht="25.5" x14ac:dyDescent="0.25">
      <c r="A38" s="29" t="s">
        <v>84</v>
      </c>
      <c r="B38" s="45"/>
      <c r="C38" s="30" t="s">
        <v>85</v>
      </c>
      <c r="D38" s="45">
        <v>6</v>
      </c>
      <c r="E38" s="31"/>
      <c r="F38" s="32">
        <v>3.8</v>
      </c>
      <c r="G38" s="32">
        <v>94896</v>
      </c>
      <c r="H38" s="24">
        <v>4</v>
      </c>
    </row>
    <row r="39" spans="1:8" x14ac:dyDescent="0.25">
      <c r="A39" s="29" t="s">
        <v>86</v>
      </c>
      <c r="B39" s="45"/>
      <c r="C39" s="30" t="s">
        <v>87</v>
      </c>
      <c r="D39" s="45"/>
      <c r="E39" s="31"/>
      <c r="F39" s="32">
        <v>3.71</v>
      </c>
      <c r="G39" s="32">
        <v>92629.28</v>
      </c>
      <c r="H39" s="24">
        <v>3</v>
      </c>
    </row>
    <row r="40" spans="1:8" ht="25.5" x14ac:dyDescent="0.25">
      <c r="A40" s="29" t="s">
        <v>88</v>
      </c>
      <c r="B40" s="45"/>
      <c r="C40" s="30" t="s">
        <v>89</v>
      </c>
      <c r="D40" s="45">
        <v>8333.33</v>
      </c>
      <c r="E40" s="31"/>
      <c r="F40" s="32">
        <v>0.83</v>
      </c>
      <c r="G40" s="32">
        <v>20869.25</v>
      </c>
      <c r="H40" s="24">
        <v>4</v>
      </c>
    </row>
    <row r="41" spans="1:8" ht="25.5" x14ac:dyDescent="0.25">
      <c r="A41" s="29" t="s">
        <v>90</v>
      </c>
      <c r="B41" s="45"/>
      <c r="C41" s="30" t="s">
        <v>91</v>
      </c>
      <c r="D41" s="45">
        <v>8333.33</v>
      </c>
      <c r="E41" s="31"/>
      <c r="F41" s="32">
        <v>2.16</v>
      </c>
      <c r="G41" s="32">
        <v>53941.75</v>
      </c>
      <c r="H41" s="24">
        <v>4</v>
      </c>
    </row>
    <row r="42" spans="1:8" x14ac:dyDescent="0.25">
      <c r="A42" s="29" t="s">
        <v>92</v>
      </c>
      <c r="B42" s="45"/>
      <c r="C42" s="30" t="s">
        <v>93</v>
      </c>
      <c r="D42" s="45">
        <v>400</v>
      </c>
      <c r="E42" s="31"/>
      <c r="F42" s="32">
        <v>0.39</v>
      </c>
      <c r="G42" s="32">
        <v>9858.06</v>
      </c>
      <c r="H42" s="24">
        <v>4</v>
      </c>
    </row>
    <row r="43" spans="1:8" x14ac:dyDescent="0.25">
      <c r="A43" s="29" t="s">
        <v>94</v>
      </c>
      <c r="B43" s="45"/>
      <c r="C43" s="30" t="s">
        <v>95</v>
      </c>
      <c r="D43" s="45">
        <v>400</v>
      </c>
      <c r="E43" s="31"/>
      <c r="F43" s="32">
        <v>0.14000000000000001</v>
      </c>
      <c r="G43" s="32">
        <v>3384.26</v>
      </c>
      <c r="H43" s="24">
        <v>4</v>
      </c>
    </row>
    <row r="44" spans="1:8" x14ac:dyDescent="0.25">
      <c r="A44" s="29" t="s">
        <v>96</v>
      </c>
      <c r="B44" s="45"/>
      <c r="C44" s="30" t="s">
        <v>97</v>
      </c>
      <c r="D44" s="45">
        <v>400</v>
      </c>
      <c r="E44" s="31"/>
      <c r="F44" s="32">
        <v>0.18</v>
      </c>
      <c r="G44" s="32">
        <v>4575.96</v>
      </c>
      <c r="H44" s="24">
        <v>4</v>
      </c>
    </row>
    <row r="45" spans="1:8" x14ac:dyDescent="0.25">
      <c r="A45" s="29" t="s">
        <v>98</v>
      </c>
      <c r="B45" s="45"/>
      <c r="C45" s="30" t="s">
        <v>99</v>
      </c>
      <c r="D45" s="45"/>
      <c r="E45" s="31"/>
      <c r="F45" s="32">
        <v>0.66</v>
      </c>
      <c r="G45" s="32">
        <v>16601.5</v>
      </c>
      <c r="H45" s="24">
        <v>3</v>
      </c>
    </row>
    <row r="46" spans="1:8" ht="25.5" x14ac:dyDescent="0.25">
      <c r="A46" s="29" t="s">
        <v>100</v>
      </c>
      <c r="B46" s="45"/>
      <c r="C46" s="30" t="s">
        <v>101</v>
      </c>
      <c r="D46" s="45">
        <v>3</v>
      </c>
      <c r="E46" s="31"/>
      <c r="F46" s="32">
        <v>0.3</v>
      </c>
      <c r="G46" s="32">
        <v>7526.03</v>
      </c>
      <c r="H46" s="24">
        <v>4</v>
      </c>
    </row>
    <row r="47" spans="1:8" ht="25.5" x14ac:dyDescent="0.25">
      <c r="A47" s="29" t="s">
        <v>102</v>
      </c>
      <c r="B47" s="45"/>
      <c r="C47" s="30" t="s">
        <v>103</v>
      </c>
      <c r="D47" s="45">
        <v>3</v>
      </c>
      <c r="E47" s="31"/>
      <c r="F47" s="32">
        <v>0.36</v>
      </c>
      <c r="G47" s="32">
        <v>9075.4699999999993</v>
      </c>
      <c r="H47" s="24">
        <v>4</v>
      </c>
    </row>
    <row r="48" spans="1:8" x14ac:dyDescent="0.25">
      <c r="A48" s="29" t="s">
        <v>104</v>
      </c>
      <c r="B48" s="29"/>
      <c r="C48" s="30" t="s">
        <v>105</v>
      </c>
      <c r="D48" s="30"/>
      <c r="E48" s="31">
        <v>19.559999999999999</v>
      </c>
      <c r="F48" s="32">
        <v>37.6</v>
      </c>
      <c r="G48" s="32">
        <v>939992.66</v>
      </c>
      <c r="H48" s="24">
        <v>1</v>
      </c>
    </row>
    <row r="49" spans="1:8" x14ac:dyDescent="0.25">
      <c r="A49" s="29" t="s">
        <v>106</v>
      </c>
      <c r="B49" s="45"/>
      <c r="C49" s="30" t="s">
        <v>107</v>
      </c>
      <c r="D49" s="45"/>
      <c r="E49" s="31"/>
      <c r="F49" s="32">
        <v>10.79</v>
      </c>
      <c r="G49" s="32">
        <v>269788.99</v>
      </c>
      <c r="H49" s="24">
        <v>3</v>
      </c>
    </row>
    <row r="50" spans="1:8" ht="38.25" x14ac:dyDescent="0.25">
      <c r="A50" s="29" t="s">
        <v>108</v>
      </c>
      <c r="B50" s="45"/>
      <c r="C50" s="30" t="s">
        <v>109</v>
      </c>
      <c r="D50" s="45">
        <v>27777.78</v>
      </c>
      <c r="E50" s="31"/>
      <c r="F50" s="32">
        <v>9.99</v>
      </c>
      <c r="G50" s="32">
        <v>249676.11</v>
      </c>
      <c r="H50" s="24">
        <v>4</v>
      </c>
    </row>
    <row r="51" spans="1:8" ht="25.5" x14ac:dyDescent="0.25">
      <c r="A51" s="29" t="s">
        <v>110</v>
      </c>
      <c r="B51" s="45"/>
      <c r="C51" s="30" t="s">
        <v>111</v>
      </c>
      <c r="D51" s="45">
        <v>11520</v>
      </c>
      <c r="E51" s="31"/>
      <c r="F51" s="32">
        <v>0.54</v>
      </c>
      <c r="G51" s="32">
        <v>13441.42</v>
      </c>
      <c r="H51" s="24">
        <v>4</v>
      </c>
    </row>
    <row r="52" spans="1:8" x14ac:dyDescent="0.25">
      <c r="A52" s="29" t="s">
        <v>112</v>
      </c>
      <c r="B52" s="45"/>
      <c r="C52" s="30" t="s">
        <v>113</v>
      </c>
      <c r="D52" s="45">
        <v>11520</v>
      </c>
      <c r="E52" s="31"/>
      <c r="F52" s="32">
        <v>0.27</v>
      </c>
      <c r="G52" s="32">
        <v>6671.46</v>
      </c>
      <c r="H52" s="24">
        <v>4</v>
      </c>
    </row>
    <row r="53" spans="1:8" x14ac:dyDescent="0.25">
      <c r="A53" s="29" t="s">
        <v>114</v>
      </c>
      <c r="B53" s="45"/>
      <c r="C53" s="30" t="s">
        <v>115</v>
      </c>
      <c r="D53" s="45"/>
      <c r="E53" s="31"/>
      <c r="F53" s="32">
        <v>6.43</v>
      </c>
      <c r="G53" s="32">
        <v>160803.01999999999</v>
      </c>
      <c r="H53" s="24">
        <v>3</v>
      </c>
    </row>
    <row r="54" spans="1:8" ht="25.5" x14ac:dyDescent="0.25">
      <c r="A54" s="29" t="s">
        <v>116</v>
      </c>
      <c r="B54" s="45"/>
      <c r="C54" s="30" t="s">
        <v>117</v>
      </c>
      <c r="D54" s="45">
        <v>104.17</v>
      </c>
      <c r="E54" s="31"/>
      <c r="F54" s="32">
        <v>6.43</v>
      </c>
      <c r="G54" s="32">
        <v>160803.01999999999</v>
      </c>
      <c r="H54" s="24">
        <v>4</v>
      </c>
    </row>
    <row r="55" spans="1:8" x14ac:dyDescent="0.25">
      <c r="A55" s="29" t="s">
        <v>118</v>
      </c>
      <c r="B55" s="45"/>
      <c r="C55" s="30" t="s">
        <v>119</v>
      </c>
      <c r="D55" s="45"/>
      <c r="E55" s="31"/>
      <c r="F55" s="32">
        <v>3.47</v>
      </c>
      <c r="G55" s="32">
        <v>86857.8</v>
      </c>
      <c r="H55" s="24">
        <v>3</v>
      </c>
    </row>
    <row r="56" spans="1:8" x14ac:dyDescent="0.25">
      <c r="A56" s="29" t="s">
        <v>120</v>
      </c>
      <c r="B56" s="45"/>
      <c r="C56" s="30" t="s">
        <v>121</v>
      </c>
      <c r="D56" s="45">
        <v>50</v>
      </c>
      <c r="E56" s="31"/>
      <c r="F56" s="32">
        <v>2.0299999999999998</v>
      </c>
      <c r="G56" s="32">
        <v>50820.75</v>
      </c>
      <c r="H56" s="24">
        <v>4</v>
      </c>
    </row>
    <row r="57" spans="1:8" ht="25.5" x14ac:dyDescent="0.25">
      <c r="A57" s="29" t="s">
        <v>122</v>
      </c>
      <c r="B57" s="45"/>
      <c r="C57" s="30" t="s">
        <v>123</v>
      </c>
      <c r="D57" s="45">
        <v>50</v>
      </c>
      <c r="E57" s="31"/>
      <c r="F57" s="32">
        <v>1.44</v>
      </c>
      <c r="G57" s="32">
        <v>36037.050000000003</v>
      </c>
      <c r="H57" s="24">
        <v>4</v>
      </c>
    </row>
    <row r="58" spans="1:8" x14ac:dyDescent="0.25">
      <c r="A58" s="29" t="s">
        <v>124</v>
      </c>
      <c r="B58" s="45"/>
      <c r="C58" s="30" t="s">
        <v>125</v>
      </c>
      <c r="D58" s="45"/>
      <c r="E58" s="31"/>
      <c r="F58" s="32">
        <v>6.28</v>
      </c>
      <c r="G58" s="32">
        <v>156967.53</v>
      </c>
      <c r="H58" s="24">
        <v>3</v>
      </c>
    </row>
    <row r="59" spans="1:8" ht="25.5" x14ac:dyDescent="0.25">
      <c r="A59" s="29" t="s">
        <v>126</v>
      </c>
      <c r="B59" s="45"/>
      <c r="C59" s="30" t="s">
        <v>127</v>
      </c>
      <c r="D59" s="45">
        <v>11</v>
      </c>
      <c r="E59" s="31"/>
      <c r="F59" s="32">
        <v>6.28</v>
      </c>
      <c r="G59" s="32">
        <v>156967.53</v>
      </c>
      <c r="H59" s="24">
        <v>4</v>
      </c>
    </row>
    <row r="60" spans="1:8" x14ac:dyDescent="0.25">
      <c r="A60" s="29" t="s">
        <v>128</v>
      </c>
      <c r="B60" s="45"/>
      <c r="C60" s="30" t="s">
        <v>129</v>
      </c>
      <c r="D60" s="45"/>
      <c r="E60" s="31"/>
      <c r="F60" s="32">
        <v>4.28</v>
      </c>
      <c r="G60" s="32">
        <v>107086.69</v>
      </c>
      <c r="H60" s="24">
        <v>3</v>
      </c>
    </row>
    <row r="61" spans="1:8" ht="25.5" x14ac:dyDescent="0.25">
      <c r="A61" s="29" t="s">
        <v>130</v>
      </c>
      <c r="B61" s="45"/>
      <c r="C61" s="30" t="s">
        <v>131</v>
      </c>
      <c r="D61" s="45">
        <v>11520</v>
      </c>
      <c r="E61" s="31"/>
      <c r="F61" s="32">
        <v>0.43</v>
      </c>
      <c r="G61" s="32">
        <v>10641.25</v>
      </c>
      <c r="H61" s="24">
        <v>4</v>
      </c>
    </row>
    <row r="62" spans="1:8" ht="25.5" x14ac:dyDescent="0.25">
      <c r="A62" s="29" t="s">
        <v>130</v>
      </c>
      <c r="B62" s="45"/>
      <c r="C62" s="30" t="s">
        <v>131</v>
      </c>
      <c r="D62" s="45">
        <v>50000</v>
      </c>
      <c r="E62" s="31"/>
      <c r="F62" s="32">
        <v>1.85</v>
      </c>
      <c r="G62" s="32">
        <v>46186</v>
      </c>
      <c r="H62" s="24">
        <v>4</v>
      </c>
    </row>
    <row r="63" spans="1:8" x14ac:dyDescent="0.25">
      <c r="A63" s="29" t="s">
        <v>132</v>
      </c>
      <c r="B63" s="45"/>
      <c r="C63" s="30" t="s">
        <v>133</v>
      </c>
      <c r="D63" s="45">
        <v>5555.56</v>
      </c>
      <c r="E63" s="31"/>
      <c r="F63" s="32">
        <v>2.0099999999999998</v>
      </c>
      <c r="G63" s="32">
        <v>50259.44</v>
      </c>
      <c r="H63" s="24">
        <v>4</v>
      </c>
    </row>
    <row r="64" spans="1:8" x14ac:dyDescent="0.25">
      <c r="A64" s="29" t="s">
        <v>134</v>
      </c>
      <c r="B64" s="45"/>
      <c r="C64" s="30" t="s">
        <v>135</v>
      </c>
      <c r="D64" s="45"/>
      <c r="E64" s="31"/>
      <c r="F64" s="32">
        <v>5.26</v>
      </c>
      <c r="G64" s="32">
        <v>131564.57999999999</v>
      </c>
      <c r="H64" s="24">
        <v>3</v>
      </c>
    </row>
    <row r="65" spans="1:8" x14ac:dyDescent="0.25">
      <c r="A65" s="29" t="s">
        <v>136</v>
      </c>
      <c r="B65" s="45"/>
      <c r="C65" s="30" t="s">
        <v>137</v>
      </c>
      <c r="D65" s="45">
        <v>20000</v>
      </c>
      <c r="E65" s="31"/>
      <c r="F65" s="32">
        <v>4.1100000000000003</v>
      </c>
      <c r="G65" s="32">
        <v>102705.4</v>
      </c>
      <c r="H65" s="24">
        <v>4</v>
      </c>
    </row>
    <row r="66" spans="1:8" x14ac:dyDescent="0.25">
      <c r="A66" s="29" t="s">
        <v>138</v>
      </c>
      <c r="B66" s="45"/>
      <c r="C66" s="30" t="s">
        <v>139</v>
      </c>
      <c r="D66" s="45">
        <v>2500</v>
      </c>
      <c r="E66" s="31"/>
      <c r="F66" s="32">
        <v>0.33</v>
      </c>
      <c r="G66" s="32">
        <v>8357.2800000000007</v>
      </c>
      <c r="H66" s="24">
        <v>4</v>
      </c>
    </row>
    <row r="67" spans="1:8" x14ac:dyDescent="0.25">
      <c r="A67" s="29" t="s">
        <v>140</v>
      </c>
      <c r="B67" s="45"/>
      <c r="C67" s="30" t="s">
        <v>141</v>
      </c>
      <c r="D67" s="45">
        <v>2500</v>
      </c>
      <c r="E67" s="31"/>
      <c r="F67" s="32">
        <v>0.82</v>
      </c>
      <c r="G67" s="32">
        <v>20501.900000000001</v>
      </c>
      <c r="H67" s="24">
        <v>4</v>
      </c>
    </row>
    <row r="68" spans="1:8" x14ac:dyDescent="0.25">
      <c r="A68" s="29" t="s">
        <v>142</v>
      </c>
      <c r="B68" s="45"/>
      <c r="C68" s="30" t="s">
        <v>143</v>
      </c>
      <c r="D68" s="45"/>
      <c r="E68" s="31"/>
      <c r="F68" s="32">
        <v>1.08</v>
      </c>
      <c r="G68" s="32">
        <v>26924.05</v>
      </c>
      <c r="H68" s="24">
        <v>3</v>
      </c>
    </row>
    <row r="69" spans="1:8" ht="25.5" x14ac:dyDescent="0.25">
      <c r="A69" s="29" t="s">
        <v>144</v>
      </c>
      <c r="B69" s="45"/>
      <c r="C69" s="30" t="s">
        <v>145</v>
      </c>
      <c r="D69" s="45">
        <v>2500</v>
      </c>
      <c r="E69" s="31"/>
      <c r="F69" s="32">
        <v>1.08</v>
      </c>
      <c r="G69" s="32">
        <v>26924.05</v>
      </c>
      <c r="H69" s="24">
        <v>4</v>
      </c>
    </row>
    <row r="70" spans="1:8" x14ac:dyDescent="0.25">
      <c r="A70" s="29" t="s">
        <v>146</v>
      </c>
      <c r="B70" s="29"/>
      <c r="C70" s="30" t="s">
        <v>147</v>
      </c>
      <c r="D70" s="30"/>
      <c r="E70" s="31">
        <v>32.770000000000003</v>
      </c>
      <c r="F70" s="32">
        <v>63</v>
      </c>
      <c r="G70" s="32">
        <v>1575109.92</v>
      </c>
      <c r="H70" s="24">
        <v>1</v>
      </c>
    </row>
    <row r="71" spans="1:8" x14ac:dyDescent="0.25">
      <c r="A71" s="29" t="s">
        <v>148</v>
      </c>
      <c r="B71" s="45"/>
      <c r="C71" s="30" t="s">
        <v>149</v>
      </c>
      <c r="D71" s="45"/>
      <c r="E71" s="31"/>
      <c r="F71" s="32">
        <v>17.829999999999998</v>
      </c>
      <c r="G71" s="32">
        <v>445747.52</v>
      </c>
      <c r="H71" s="24">
        <v>3</v>
      </c>
    </row>
    <row r="72" spans="1:8" ht="25.5" x14ac:dyDescent="0.25">
      <c r="A72" s="29" t="s">
        <v>150</v>
      </c>
      <c r="B72" s="45"/>
      <c r="C72" s="30" t="s">
        <v>151</v>
      </c>
      <c r="D72" s="45">
        <v>50</v>
      </c>
      <c r="E72" s="31"/>
      <c r="F72" s="32">
        <v>8.01</v>
      </c>
      <c r="G72" s="32">
        <v>200153.75</v>
      </c>
      <c r="H72" s="24">
        <v>4</v>
      </c>
    </row>
    <row r="73" spans="1:8" x14ac:dyDescent="0.25">
      <c r="A73" s="29" t="s">
        <v>152</v>
      </c>
      <c r="B73" s="45"/>
      <c r="C73" s="30" t="s">
        <v>153</v>
      </c>
      <c r="D73" s="45">
        <v>50</v>
      </c>
      <c r="E73" s="31"/>
      <c r="F73" s="32">
        <v>3.09</v>
      </c>
      <c r="G73" s="32">
        <v>77322.75</v>
      </c>
      <c r="H73" s="24">
        <v>4</v>
      </c>
    </row>
    <row r="74" spans="1:8" ht="25.5" x14ac:dyDescent="0.25">
      <c r="A74" s="29" t="s">
        <v>154</v>
      </c>
      <c r="B74" s="45"/>
      <c r="C74" s="30" t="s">
        <v>155</v>
      </c>
      <c r="D74" s="45">
        <v>6</v>
      </c>
      <c r="E74" s="31"/>
      <c r="F74" s="32">
        <v>0.33</v>
      </c>
      <c r="G74" s="32">
        <v>8253.81</v>
      </c>
      <c r="H74" s="24">
        <v>4</v>
      </c>
    </row>
    <row r="75" spans="1:8" x14ac:dyDescent="0.25">
      <c r="A75" s="29" t="s">
        <v>156</v>
      </c>
      <c r="B75" s="45"/>
      <c r="C75" s="30" t="s">
        <v>157</v>
      </c>
      <c r="D75" s="45">
        <v>3</v>
      </c>
      <c r="E75" s="31"/>
      <c r="F75" s="32">
        <v>0.72</v>
      </c>
      <c r="G75" s="32">
        <v>17985.900000000001</v>
      </c>
      <c r="H75" s="24">
        <v>4</v>
      </c>
    </row>
    <row r="76" spans="1:8" x14ac:dyDescent="0.25">
      <c r="A76" s="29" t="s">
        <v>158</v>
      </c>
      <c r="B76" s="45"/>
      <c r="C76" s="30" t="s">
        <v>159</v>
      </c>
      <c r="D76" s="45">
        <v>63</v>
      </c>
      <c r="E76" s="31"/>
      <c r="F76" s="32">
        <v>5.17</v>
      </c>
      <c r="G76" s="32">
        <v>129321.68</v>
      </c>
      <c r="H76" s="24">
        <v>4</v>
      </c>
    </row>
    <row r="77" spans="1:8" x14ac:dyDescent="0.25">
      <c r="A77" s="29" t="s">
        <v>160</v>
      </c>
      <c r="B77" s="45"/>
      <c r="C77" s="30" t="s">
        <v>161</v>
      </c>
      <c r="D77" s="45">
        <v>5</v>
      </c>
      <c r="E77" s="31"/>
      <c r="F77" s="32">
        <v>0.51</v>
      </c>
      <c r="G77" s="32">
        <v>12709.63</v>
      </c>
      <c r="H77" s="24">
        <v>4</v>
      </c>
    </row>
    <row r="78" spans="1:8" x14ac:dyDescent="0.25">
      <c r="A78" s="29" t="s">
        <v>162</v>
      </c>
      <c r="B78" s="45"/>
      <c r="C78" s="30" t="s">
        <v>163</v>
      </c>
      <c r="D78" s="45"/>
      <c r="E78" s="31"/>
      <c r="F78" s="32">
        <v>7.29</v>
      </c>
      <c r="G78" s="32">
        <v>182260.52</v>
      </c>
      <c r="H78" s="24">
        <v>3</v>
      </c>
    </row>
    <row r="79" spans="1:8" ht="25.5" x14ac:dyDescent="0.25">
      <c r="A79" s="29" t="s">
        <v>164</v>
      </c>
      <c r="B79" s="45"/>
      <c r="C79" s="30" t="s">
        <v>165</v>
      </c>
      <c r="D79" s="45">
        <v>1.57</v>
      </c>
      <c r="E79" s="31"/>
      <c r="F79" s="32">
        <v>7.29</v>
      </c>
      <c r="G79" s="32">
        <v>182260.52</v>
      </c>
      <c r="H79" s="24">
        <v>4</v>
      </c>
    </row>
    <row r="80" spans="1:8" x14ac:dyDescent="0.25">
      <c r="A80" s="29" t="s">
        <v>166</v>
      </c>
      <c r="B80" s="45"/>
      <c r="C80" s="30" t="s">
        <v>167</v>
      </c>
      <c r="D80" s="45"/>
      <c r="E80" s="31"/>
      <c r="F80" s="32">
        <v>1.67</v>
      </c>
      <c r="G80" s="32">
        <v>41833.26</v>
      </c>
      <c r="H80" s="24">
        <v>3</v>
      </c>
    </row>
    <row r="81" spans="1:8" x14ac:dyDescent="0.25">
      <c r="A81" s="29" t="s">
        <v>168</v>
      </c>
      <c r="B81" s="45"/>
      <c r="C81" s="30" t="s">
        <v>169</v>
      </c>
      <c r="D81" s="45">
        <v>5</v>
      </c>
      <c r="E81" s="31"/>
      <c r="F81" s="32">
        <v>0.61</v>
      </c>
      <c r="G81" s="32">
        <v>15172.38</v>
      </c>
      <c r="H81" s="24">
        <v>4</v>
      </c>
    </row>
    <row r="82" spans="1:8" ht="25.5" x14ac:dyDescent="0.25">
      <c r="A82" s="29" t="s">
        <v>170</v>
      </c>
      <c r="B82" s="45"/>
      <c r="C82" s="30" t="s">
        <v>171</v>
      </c>
      <c r="D82" s="45">
        <v>360</v>
      </c>
      <c r="E82" s="31"/>
      <c r="F82" s="32">
        <v>1.07</v>
      </c>
      <c r="G82" s="32">
        <v>26660.880000000001</v>
      </c>
      <c r="H82" s="24">
        <v>4</v>
      </c>
    </row>
    <row r="83" spans="1:8" x14ac:dyDescent="0.25">
      <c r="A83" s="29" t="s">
        <v>172</v>
      </c>
      <c r="B83" s="45"/>
      <c r="C83" s="30" t="s">
        <v>173</v>
      </c>
      <c r="D83" s="45"/>
      <c r="E83" s="31"/>
      <c r="F83" s="32">
        <v>12.86</v>
      </c>
      <c r="G83" s="32">
        <v>321406.25</v>
      </c>
      <c r="H83" s="24">
        <v>3</v>
      </c>
    </row>
    <row r="84" spans="1:8" ht="25.5" x14ac:dyDescent="0.25">
      <c r="A84" s="29" t="s">
        <v>174</v>
      </c>
      <c r="B84" s="45"/>
      <c r="C84" s="30" t="s">
        <v>175</v>
      </c>
      <c r="D84" s="45">
        <v>25000</v>
      </c>
      <c r="E84" s="31"/>
      <c r="F84" s="32">
        <v>12.86</v>
      </c>
      <c r="G84" s="32">
        <v>321406.25</v>
      </c>
      <c r="H84" s="24">
        <v>4</v>
      </c>
    </row>
    <row r="85" spans="1:8" x14ac:dyDescent="0.25">
      <c r="A85" s="29" t="s">
        <v>176</v>
      </c>
      <c r="B85" s="45"/>
      <c r="C85" s="30" t="s">
        <v>177</v>
      </c>
      <c r="D85" s="45"/>
      <c r="E85" s="31"/>
      <c r="F85" s="32">
        <v>2.84</v>
      </c>
      <c r="G85" s="32">
        <v>71069.98</v>
      </c>
      <c r="H85" s="24">
        <v>3</v>
      </c>
    </row>
    <row r="86" spans="1:8" ht="25.5" x14ac:dyDescent="0.25">
      <c r="A86" s="29" t="s">
        <v>178</v>
      </c>
      <c r="B86" s="45"/>
      <c r="C86" s="30" t="s">
        <v>179</v>
      </c>
      <c r="D86" s="45">
        <v>8250</v>
      </c>
      <c r="E86" s="31"/>
      <c r="F86" s="32">
        <v>1.18</v>
      </c>
      <c r="G86" s="32">
        <v>29612.22</v>
      </c>
      <c r="H86" s="24">
        <v>4</v>
      </c>
    </row>
    <row r="87" spans="1:8" ht="25.5" x14ac:dyDescent="0.25">
      <c r="A87" s="29" t="s">
        <v>180</v>
      </c>
      <c r="B87" s="45"/>
      <c r="C87" s="30" t="s">
        <v>181</v>
      </c>
      <c r="D87" s="45">
        <v>16750</v>
      </c>
      <c r="E87" s="31"/>
      <c r="F87" s="32">
        <v>1.66</v>
      </c>
      <c r="G87" s="32">
        <v>41457.760000000002</v>
      </c>
      <c r="H87" s="24">
        <v>4</v>
      </c>
    </row>
    <row r="88" spans="1:8" x14ac:dyDescent="0.25">
      <c r="A88" s="29" t="s">
        <v>182</v>
      </c>
      <c r="B88" s="45"/>
      <c r="C88" s="30" t="s">
        <v>183</v>
      </c>
      <c r="D88" s="45"/>
      <c r="E88" s="31"/>
      <c r="F88" s="32">
        <v>1</v>
      </c>
      <c r="G88" s="32">
        <v>25067.25</v>
      </c>
      <c r="H88" s="24">
        <v>3</v>
      </c>
    </row>
    <row r="89" spans="1:8" ht="25.5" x14ac:dyDescent="0.25">
      <c r="A89" s="29" t="s">
        <v>184</v>
      </c>
      <c r="B89" s="45"/>
      <c r="C89" s="30" t="s">
        <v>185</v>
      </c>
      <c r="D89" s="45">
        <v>1.2</v>
      </c>
      <c r="E89" s="31"/>
      <c r="F89" s="32">
        <v>0.62</v>
      </c>
      <c r="G89" s="32">
        <v>15444.03</v>
      </c>
      <c r="H89" s="24">
        <v>4</v>
      </c>
    </row>
    <row r="90" spans="1:8" ht="25.5" x14ac:dyDescent="0.25">
      <c r="A90" s="29" t="s">
        <v>186</v>
      </c>
      <c r="B90" s="45"/>
      <c r="C90" s="30" t="s">
        <v>187</v>
      </c>
      <c r="D90" s="45">
        <v>2.4</v>
      </c>
      <c r="E90" s="31"/>
      <c r="F90" s="32">
        <v>0.38</v>
      </c>
      <c r="G90" s="32">
        <v>9623.2199999999993</v>
      </c>
      <c r="H90" s="24">
        <v>4</v>
      </c>
    </row>
    <row r="91" spans="1:8" x14ac:dyDescent="0.25">
      <c r="A91" s="29" t="s">
        <v>188</v>
      </c>
      <c r="B91" s="45"/>
      <c r="C91" s="30" t="s">
        <v>189</v>
      </c>
      <c r="D91" s="45"/>
      <c r="E91" s="31"/>
      <c r="F91" s="32">
        <v>3.08</v>
      </c>
      <c r="G91" s="32">
        <v>77082.7</v>
      </c>
      <c r="H91" s="24">
        <v>3</v>
      </c>
    </row>
    <row r="92" spans="1:8" ht="38.25" x14ac:dyDescent="0.25">
      <c r="A92" s="29" t="s">
        <v>190</v>
      </c>
      <c r="B92" s="45"/>
      <c r="C92" s="30" t="s">
        <v>191</v>
      </c>
      <c r="D92" s="45">
        <v>1</v>
      </c>
      <c r="E92" s="31"/>
      <c r="F92" s="32">
        <v>0.92</v>
      </c>
      <c r="G92" s="32">
        <v>23109.5</v>
      </c>
      <c r="H92" s="24">
        <v>4</v>
      </c>
    </row>
    <row r="93" spans="1:8" ht="25.5" x14ac:dyDescent="0.25">
      <c r="A93" s="29" t="s">
        <v>192</v>
      </c>
      <c r="B93" s="45"/>
      <c r="C93" s="30" t="s">
        <v>193</v>
      </c>
      <c r="D93" s="45">
        <v>100</v>
      </c>
      <c r="E93" s="31"/>
      <c r="F93" s="32">
        <v>1.17</v>
      </c>
      <c r="G93" s="32">
        <v>29364.7</v>
      </c>
      <c r="H93" s="24">
        <v>4</v>
      </c>
    </row>
    <row r="94" spans="1:8" ht="25.5" x14ac:dyDescent="0.25">
      <c r="A94" s="29" t="s">
        <v>194</v>
      </c>
      <c r="B94" s="45"/>
      <c r="C94" s="30" t="s">
        <v>195</v>
      </c>
      <c r="D94" s="45">
        <v>1</v>
      </c>
      <c r="E94" s="31"/>
      <c r="F94" s="32">
        <v>0.98</v>
      </c>
      <c r="G94" s="32">
        <v>24608.5</v>
      </c>
      <c r="H94" s="24">
        <v>4</v>
      </c>
    </row>
    <row r="95" spans="1:8" x14ac:dyDescent="0.25">
      <c r="A95" s="29" t="s">
        <v>196</v>
      </c>
      <c r="B95" s="45"/>
      <c r="C95" s="30" t="s">
        <v>197</v>
      </c>
      <c r="D95" s="45"/>
      <c r="E95" s="31"/>
      <c r="F95" s="32">
        <v>10.55</v>
      </c>
      <c r="G95" s="32">
        <v>263748.56</v>
      </c>
      <c r="H95" s="24">
        <v>3</v>
      </c>
    </row>
    <row r="96" spans="1:8" ht="25.5" x14ac:dyDescent="0.25">
      <c r="A96" s="29" t="s">
        <v>198</v>
      </c>
      <c r="B96" s="45"/>
      <c r="C96" s="30" t="s">
        <v>199</v>
      </c>
      <c r="D96" s="45">
        <v>25000</v>
      </c>
      <c r="E96" s="31"/>
      <c r="F96" s="32">
        <v>3.83</v>
      </c>
      <c r="G96" s="32">
        <v>95674.75</v>
      </c>
      <c r="H96" s="24">
        <v>4</v>
      </c>
    </row>
    <row r="97" spans="1:8" x14ac:dyDescent="0.25">
      <c r="A97" s="29" t="s">
        <v>200</v>
      </c>
      <c r="B97" s="45"/>
      <c r="C97" s="30" t="s">
        <v>201</v>
      </c>
      <c r="D97" s="45">
        <v>36250</v>
      </c>
      <c r="E97" s="31"/>
      <c r="F97" s="32">
        <v>0.82</v>
      </c>
      <c r="G97" s="32">
        <v>20445.36</v>
      </c>
      <c r="H97" s="24">
        <v>4</v>
      </c>
    </row>
    <row r="98" spans="1:8" x14ac:dyDescent="0.25">
      <c r="A98" s="29" t="s">
        <v>202</v>
      </c>
      <c r="B98" s="45"/>
      <c r="C98" s="30" t="s">
        <v>203</v>
      </c>
      <c r="D98" s="45">
        <v>25000</v>
      </c>
      <c r="E98" s="31"/>
      <c r="F98" s="32">
        <v>0.15</v>
      </c>
      <c r="G98" s="32">
        <v>3808.5</v>
      </c>
      <c r="H98" s="24">
        <v>4</v>
      </c>
    </row>
    <row r="99" spans="1:8" x14ac:dyDescent="0.25">
      <c r="A99" s="29" t="s">
        <v>204</v>
      </c>
      <c r="B99" s="45"/>
      <c r="C99" s="30" t="s">
        <v>205</v>
      </c>
      <c r="D99" s="45">
        <v>25000</v>
      </c>
      <c r="E99" s="31"/>
      <c r="F99" s="32">
        <v>0.64</v>
      </c>
      <c r="G99" s="32">
        <v>15982.5</v>
      </c>
      <c r="H99" s="24">
        <v>4</v>
      </c>
    </row>
    <row r="100" spans="1:8" x14ac:dyDescent="0.25">
      <c r="A100" s="29" t="s">
        <v>206</v>
      </c>
      <c r="B100" s="45"/>
      <c r="C100" s="30" t="s">
        <v>207</v>
      </c>
      <c r="D100" s="45">
        <v>1</v>
      </c>
      <c r="E100" s="31"/>
      <c r="F100" s="32">
        <v>0.14000000000000001</v>
      </c>
      <c r="G100" s="32">
        <v>3473.23</v>
      </c>
      <c r="H100" s="24">
        <v>4</v>
      </c>
    </row>
    <row r="101" spans="1:8" ht="25.5" x14ac:dyDescent="0.25">
      <c r="A101" s="29" t="s">
        <v>208</v>
      </c>
      <c r="B101" s="45"/>
      <c r="C101" s="30" t="s">
        <v>209</v>
      </c>
      <c r="D101" s="45">
        <v>100</v>
      </c>
      <c r="E101" s="31"/>
      <c r="F101" s="32">
        <v>0.06</v>
      </c>
      <c r="G101" s="32">
        <v>1541.59</v>
      </c>
      <c r="H101" s="24">
        <v>4</v>
      </c>
    </row>
    <row r="102" spans="1:8" ht="25.5" x14ac:dyDescent="0.25">
      <c r="A102" s="29" t="s">
        <v>210</v>
      </c>
      <c r="B102" s="45"/>
      <c r="C102" s="30" t="s">
        <v>211</v>
      </c>
      <c r="D102" s="45">
        <v>37500</v>
      </c>
      <c r="E102" s="31"/>
      <c r="F102" s="32">
        <v>4.91</v>
      </c>
      <c r="G102" s="32">
        <v>122822.63</v>
      </c>
      <c r="H102" s="24">
        <v>4</v>
      </c>
    </row>
    <row r="103" spans="1:8" x14ac:dyDescent="0.25">
      <c r="A103" s="29" t="s">
        <v>212</v>
      </c>
      <c r="B103" s="45"/>
      <c r="C103" s="30" t="s">
        <v>213</v>
      </c>
      <c r="D103" s="45"/>
      <c r="E103" s="31"/>
      <c r="F103" s="32">
        <v>5.88</v>
      </c>
      <c r="G103" s="32">
        <v>146893.88</v>
      </c>
      <c r="H103" s="24">
        <v>3</v>
      </c>
    </row>
    <row r="104" spans="1:8" x14ac:dyDescent="0.25">
      <c r="A104" s="29" t="s">
        <v>214</v>
      </c>
      <c r="B104" s="45"/>
      <c r="C104" s="30" t="s">
        <v>215</v>
      </c>
      <c r="D104" s="45">
        <v>18750</v>
      </c>
      <c r="E104" s="31"/>
      <c r="F104" s="32">
        <v>1.49</v>
      </c>
      <c r="G104" s="32">
        <v>37182.379999999997</v>
      </c>
      <c r="H104" s="24">
        <v>4</v>
      </c>
    </row>
    <row r="105" spans="1:8" ht="38.25" x14ac:dyDescent="0.25">
      <c r="A105" s="29" t="s">
        <v>216</v>
      </c>
      <c r="B105" s="45"/>
      <c r="C105" s="30" t="s">
        <v>217</v>
      </c>
      <c r="D105" s="45">
        <v>1.2</v>
      </c>
      <c r="E105" s="31"/>
      <c r="F105" s="32">
        <v>1.01</v>
      </c>
      <c r="G105" s="32">
        <v>25173.119999999999</v>
      </c>
      <c r="H105" s="24">
        <v>4</v>
      </c>
    </row>
    <row r="106" spans="1:8" ht="25.5" x14ac:dyDescent="0.25">
      <c r="A106" s="29" t="s">
        <v>218</v>
      </c>
      <c r="B106" s="45"/>
      <c r="C106" s="30" t="s">
        <v>219</v>
      </c>
      <c r="D106" s="45">
        <v>1</v>
      </c>
      <c r="E106" s="31"/>
      <c r="F106" s="32">
        <v>0.56000000000000005</v>
      </c>
      <c r="G106" s="32">
        <v>14106.7</v>
      </c>
      <c r="H106" s="24">
        <v>4</v>
      </c>
    </row>
    <row r="107" spans="1:8" ht="25.5" x14ac:dyDescent="0.25">
      <c r="A107" s="29" t="s">
        <v>220</v>
      </c>
      <c r="B107" s="45"/>
      <c r="C107" s="30" t="s">
        <v>221</v>
      </c>
      <c r="D107" s="45">
        <v>1.2</v>
      </c>
      <c r="E107" s="31"/>
      <c r="F107" s="32">
        <v>2.04</v>
      </c>
      <c r="G107" s="32">
        <v>51051.6</v>
      </c>
      <c r="H107" s="24">
        <v>4</v>
      </c>
    </row>
    <row r="108" spans="1:8" ht="25.5" x14ac:dyDescent="0.25">
      <c r="A108" s="29" t="s">
        <v>222</v>
      </c>
      <c r="B108" s="45"/>
      <c r="C108" s="30" t="s">
        <v>223</v>
      </c>
      <c r="D108" s="45">
        <v>1.3</v>
      </c>
      <c r="E108" s="31"/>
      <c r="F108" s="32">
        <v>0.78</v>
      </c>
      <c r="G108" s="32">
        <v>19380.080000000002</v>
      </c>
      <c r="H108" s="24">
        <v>4</v>
      </c>
    </row>
    <row r="109" spans="1:8" x14ac:dyDescent="0.25">
      <c r="A109" s="29" t="s">
        <v>224</v>
      </c>
      <c r="B109" s="45"/>
      <c r="C109" s="30" t="s">
        <v>225</v>
      </c>
      <c r="D109" s="45">
        <v>1</v>
      </c>
      <c r="E109" s="31"/>
      <c r="F109" s="32">
        <v>0</v>
      </c>
      <c r="G109" s="32">
        <v>0</v>
      </c>
      <c r="H109" s="24">
        <v>4</v>
      </c>
    </row>
    <row r="110" spans="1:8" x14ac:dyDescent="0.25">
      <c r="A110" s="29" t="s">
        <v>226</v>
      </c>
      <c r="B110" s="29"/>
      <c r="C110" s="30" t="s">
        <v>227</v>
      </c>
      <c r="D110" s="30"/>
      <c r="E110" s="31">
        <v>0</v>
      </c>
      <c r="F110" s="32">
        <v>0</v>
      </c>
      <c r="G110" s="32">
        <v>0</v>
      </c>
      <c r="H110" s="24">
        <v>1</v>
      </c>
    </row>
    <row r="111" spans="1:8" x14ac:dyDescent="0.25">
      <c r="A111" s="29" t="s">
        <v>228</v>
      </c>
      <c r="B111" s="45"/>
      <c r="C111" s="30" t="s">
        <v>229</v>
      </c>
      <c r="D111" s="45"/>
      <c r="E111" s="31"/>
      <c r="F111" s="32">
        <v>0</v>
      </c>
      <c r="G111" s="32">
        <v>0</v>
      </c>
      <c r="H111" s="24">
        <v>3</v>
      </c>
    </row>
    <row r="112" spans="1:8" x14ac:dyDescent="0.25">
      <c r="A112" s="29" t="s">
        <v>230</v>
      </c>
      <c r="B112" s="29"/>
      <c r="C112" s="30" t="s">
        <v>231</v>
      </c>
      <c r="D112" s="30"/>
      <c r="E112" s="31">
        <v>0</v>
      </c>
      <c r="F112" s="32">
        <v>0</v>
      </c>
      <c r="G112" s="32">
        <v>0</v>
      </c>
      <c r="H112" s="24">
        <v>1</v>
      </c>
    </row>
    <row r="113" spans="1:8" x14ac:dyDescent="0.25">
      <c r="A113" s="29" t="s">
        <v>232</v>
      </c>
      <c r="B113" s="29"/>
      <c r="C113" s="30" t="s">
        <v>233</v>
      </c>
      <c r="D113" s="30"/>
      <c r="E113" s="31">
        <v>0</v>
      </c>
      <c r="F113" s="32">
        <v>0</v>
      </c>
      <c r="G113" s="32">
        <v>0</v>
      </c>
      <c r="H113" s="24">
        <v>1</v>
      </c>
    </row>
    <row r="114" spans="1:8" x14ac:dyDescent="0.25">
      <c r="A114" s="18"/>
      <c r="B114" s="18"/>
    </row>
    <row r="115" spans="1:8" x14ac:dyDescent="0.25">
      <c r="A115" s="18"/>
      <c r="B115" s="18"/>
    </row>
    <row r="116" spans="1:8" x14ac:dyDescent="0.25">
      <c r="A116" s="70" t="s">
        <v>18</v>
      </c>
      <c r="B116" s="71"/>
      <c r="C116" s="72"/>
      <c r="D116" s="38"/>
      <c r="E116" s="34">
        <v>1</v>
      </c>
      <c r="F116" s="35" t="s">
        <v>234</v>
      </c>
      <c r="G116" s="35" t="s">
        <v>235</v>
      </c>
    </row>
    <row r="117" spans="1:8" ht="14.45" customHeight="1" x14ac:dyDescent="0.25">
      <c r="A117" s="70" t="s">
        <v>19</v>
      </c>
      <c r="B117" s="71"/>
      <c r="C117" s="72"/>
      <c r="D117" s="38"/>
      <c r="E117" s="36" t="s">
        <v>236</v>
      </c>
      <c r="F117" s="35" t="s">
        <v>237</v>
      </c>
      <c r="G117" s="35" t="s">
        <v>238</v>
      </c>
    </row>
    <row r="118" spans="1:8" x14ac:dyDescent="0.25">
      <c r="A118" s="70" t="s">
        <v>20</v>
      </c>
      <c r="B118" s="71"/>
      <c r="C118" s="72"/>
      <c r="D118" s="38"/>
      <c r="E118" s="36" t="s">
        <v>239</v>
      </c>
      <c r="F118" s="35" t="s">
        <v>240</v>
      </c>
      <c r="G118" s="35" t="s">
        <v>241</v>
      </c>
    </row>
    <row r="119" spans="1:8" x14ac:dyDescent="0.25">
      <c r="A119" s="70" t="s">
        <v>21</v>
      </c>
      <c r="B119" s="71"/>
      <c r="C119" s="72"/>
      <c r="D119" s="38"/>
      <c r="E119" s="36" t="s">
        <v>242</v>
      </c>
      <c r="F119" s="35" t="s">
        <v>243</v>
      </c>
      <c r="G119" s="35" t="s">
        <v>243</v>
      </c>
    </row>
    <row r="120" spans="1:8" x14ac:dyDescent="0.25">
      <c r="A120" s="26" t="s">
        <v>22</v>
      </c>
      <c r="B120" s="27"/>
      <c r="C120" s="27"/>
      <c r="D120" s="27"/>
      <c r="E120" s="28"/>
      <c r="F120" s="33" t="s">
        <v>31</v>
      </c>
      <c r="G120" s="33" t="s">
        <v>32</v>
      </c>
    </row>
    <row r="121" spans="1:8" ht="14.45" customHeight="1" x14ac:dyDescent="0.25">
      <c r="A121" s="68"/>
      <c r="B121" s="69"/>
      <c r="C121" s="69"/>
      <c r="D121" s="37"/>
      <c r="E121" s="25"/>
      <c r="F121" s="21"/>
      <c r="G121" s="22"/>
    </row>
    <row r="122" spans="1:8" x14ac:dyDescent="0.25">
      <c r="A122" s="67"/>
      <c r="B122" s="67"/>
      <c r="C122" s="67"/>
      <c r="D122" s="44"/>
    </row>
  </sheetData>
  <mergeCells count="10">
    <mergeCell ref="I9:J9"/>
    <mergeCell ref="D4:G9"/>
    <mergeCell ref="D10:G10"/>
    <mergeCell ref="D11:G12"/>
    <mergeCell ref="A122:C122"/>
    <mergeCell ref="A121:C121"/>
    <mergeCell ref="A117:C117"/>
    <mergeCell ref="A118:C118"/>
    <mergeCell ref="A116:C116"/>
    <mergeCell ref="A119:C119"/>
  </mergeCells>
  <conditionalFormatting sqref="A15:A113">
    <cfRule type="expression" dxfId="20" priority="29" stopIfTrue="1">
      <formula>#REF!="true"</formula>
    </cfRule>
    <cfRule type="expression" dxfId="19" priority="30">
      <formula>H15=4</formula>
    </cfRule>
    <cfRule type="expression" dxfId="18" priority="31">
      <formula>H15=3</formula>
    </cfRule>
  </conditionalFormatting>
  <conditionalFormatting sqref="B15:B113">
    <cfRule type="expression" dxfId="17" priority="44" stopIfTrue="1">
      <formula>J15="true"</formula>
    </cfRule>
    <cfRule type="expression" dxfId="16" priority="45">
      <formula>#REF!=4</formula>
    </cfRule>
    <cfRule type="expression" dxfId="15" priority="46">
      <formula>#REF!=3</formula>
    </cfRule>
  </conditionalFormatting>
  <conditionalFormatting sqref="C15:D113">
    <cfRule type="expression" dxfId="14" priority="33">
      <formula>H15=4</formula>
    </cfRule>
    <cfRule type="expression" dxfId="13" priority="34">
      <formula>H15=3</formula>
    </cfRule>
  </conditionalFormatting>
  <conditionalFormatting sqref="C15:G113">
    <cfRule type="expression" dxfId="12" priority="32" stopIfTrue="1">
      <formula>#REF!="true"</formula>
    </cfRule>
  </conditionalFormatting>
  <conditionalFormatting sqref="E15:E113">
    <cfRule type="expression" dxfId="11" priority="36">
      <formula>H15=4</formula>
    </cfRule>
    <cfRule type="expression" dxfId="10" priority="37">
      <formula>H15=3</formula>
    </cfRule>
  </conditionalFormatting>
  <conditionalFormatting sqref="F15:F113">
    <cfRule type="expression" dxfId="9" priority="39">
      <formula>H15=4</formula>
    </cfRule>
    <cfRule type="expression" dxfId="8" priority="40">
      <formula>H15=3</formula>
    </cfRule>
  </conditionalFormatting>
  <conditionalFormatting sqref="G15:G113">
    <cfRule type="expression" dxfId="7" priority="42">
      <formula>H15=4</formula>
    </cfRule>
    <cfRule type="expression" dxfId="6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A1CD9-BD8A-4009-9422-602A81BE7097}">
  <dimension ref="A1:I32"/>
  <sheetViews>
    <sheetView tabSelected="1" workbookViewId="0">
      <selection activeCell="J10" sqref="J10"/>
    </sheetView>
  </sheetViews>
  <sheetFormatPr defaultRowHeight="15" x14ac:dyDescent="0.25"/>
  <cols>
    <col min="1" max="1" width="12.140625" customWidth="1"/>
    <col min="2" max="2" width="27.85546875" bestFit="1" customWidth="1"/>
    <col min="3" max="3" width="23.85546875" style="48" customWidth="1"/>
    <col min="4" max="4" width="23.28515625" style="47" customWidth="1"/>
    <col min="5" max="5" width="13.85546875" style="47" customWidth="1"/>
    <col min="9" max="9" width="13.5703125" bestFit="1" customWidth="1"/>
  </cols>
  <sheetData>
    <row r="1" spans="1:9" x14ac:dyDescent="0.25">
      <c r="A1" t="s">
        <v>270</v>
      </c>
      <c r="B1" t="s">
        <v>271</v>
      </c>
      <c r="C1" s="48" t="s">
        <v>272</v>
      </c>
      <c r="D1" s="47" t="s">
        <v>244</v>
      </c>
      <c r="E1" s="47" t="s">
        <v>17</v>
      </c>
      <c r="G1" t="s">
        <v>7</v>
      </c>
      <c r="I1">
        <v>25000</v>
      </c>
    </row>
    <row r="2" spans="1:9" x14ac:dyDescent="0.25">
      <c r="A2" t="s">
        <v>46</v>
      </c>
      <c r="B2" t="s">
        <v>245</v>
      </c>
      <c r="C2" s="48">
        <v>1.8034183292332362</v>
      </c>
      <c r="D2" s="50">
        <v>4.6370456260820507</v>
      </c>
      <c r="E2" s="50">
        <v>115926.14065205127</v>
      </c>
    </row>
    <row r="3" spans="1:9" x14ac:dyDescent="0.25">
      <c r="A3" t="s">
        <v>50</v>
      </c>
      <c r="B3" t="s">
        <v>246</v>
      </c>
      <c r="C3" s="48">
        <v>1.2102723007653529</v>
      </c>
      <c r="D3" s="50">
        <v>3.1119168457261637</v>
      </c>
      <c r="E3" s="50">
        <v>77797.92114315409</v>
      </c>
    </row>
    <row r="4" spans="1:9" x14ac:dyDescent="0.25">
      <c r="A4" t="s">
        <v>44</v>
      </c>
      <c r="B4" t="s">
        <v>247</v>
      </c>
      <c r="C4" s="48">
        <v>2.6589563017873581</v>
      </c>
      <c r="D4" s="50">
        <v>6.8368506015953736</v>
      </c>
      <c r="E4" s="50">
        <v>170921.26503988434</v>
      </c>
    </row>
    <row r="5" spans="1:9" x14ac:dyDescent="0.25">
      <c r="A5" t="s">
        <v>58</v>
      </c>
      <c r="B5" t="s">
        <v>248</v>
      </c>
      <c r="C5" s="48">
        <v>24.151547009638147</v>
      </c>
      <c r="D5" s="50">
        <v>62.099748909490927</v>
      </c>
      <c r="E5" s="50">
        <v>1552493.7227372732</v>
      </c>
      <c r="G5" t="s">
        <v>11</v>
      </c>
      <c r="I5" s="46">
        <v>257.13</v>
      </c>
    </row>
    <row r="6" spans="1:9" x14ac:dyDescent="0.25">
      <c r="A6" t="s">
        <v>70</v>
      </c>
      <c r="B6" t="s">
        <v>249</v>
      </c>
      <c r="C6" s="48">
        <v>1.3281471288654287</v>
      </c>
      <c r="D6" s="50">
        <v>3.4150029057968885</v>
      </c>
      <c r="E6" s="50">
        <v>85375.072644922213</v>
      </c>
      <c r="G6" t="s">
        <v>12</v>
      </c>
      <c r="I6" s="46">
        <v>6428133.6600000001</v>
      </c>
    </row>
    <row r="7" spans="1:9" x14ac:dyDescent="0.25">
      <c r="A7" t="s">
        <v>74</v>
      </c>
      <c r="B7" t="s">
        <v>250</v>
      </c>
      <c r="C7" s="48">
        <v>10.038302223954917</v>
      </c>
      <c r="D7" s="50">
        <v>25.811019366022983</v>
      </c>
      <c r="E7" s="50">
        <v>645275.48415057454</v>
      </c>
    </row>
    <row r="8" spans="1:9" x14ac:dyDescent="0.25">
      <c r="A8" t="s">
        <v>78</v>
      </c>
      <c r="B8" t="s">
        <v>251</v>
      </c>
      <c r="C8" s="48">
        <v>2.2304263004925819</v>
      </c>
      <c r="D8" s="50">
        <v>5.7349913513382562</v>
      </c>
      <c r="E8" s="50">
        <v>143374.7837834564</v>
      </c>
    </row>
    <row r="9" spans="1:9" x14ac:dyDescent="0.25">
      <c r="A9" t="s">
        <v>82</v>
      </c>
      <c r="B9" t="s">
        <v>252</v>
      </c>
      <c r="C9" s="48">
        <v>1.9744984585404135</v>
      </c>
      <c r="D9" s="50">
        <v>5.0769360011846993</v>
      </c>
      <c r="E9" s="50">
        <v>126923.40002961748</v>
      </c>
    </row>
    <row r="10" spans="1:9" x14ac:dyDescent="0.25">
      <c r="A10" t="s">
        <v>86</v>
      </c>
      <c r="B10" t="s">
        <v>253</v>
      </c>
      <c r="C10" s="48">
        <v>1.9273348779264496</v>
      </c>
      <c r="D10" s="50">
        <v>4.9556664811564008</v>
      </c>
      <c r="E10" s="50">
        <v>123891.66202891001</v>
      </c>
    </row>
    <row r="11" spans="1:9" x14ac:dyDescent="0.25">
      <c r="A11" t="s">
        <v>98</v>
      </c>
      <c r="B11" t="s">
        <v>254</v>
      </c>
      <c r="C11" s="48">
        <v>0.34542695329053574</v>
      </c>
      <c r="D11" s="50">
        <v>0.88818025020725633</v>
      </c>
      <c r="E11" s="50">
        <v>22204.506255181408</v>
      </c>
    </row>
    <row r="12" spans="1:9" x14ac:dyDescent="0.25">
      <c r="A12" t="s">
        <v>106</v>
      </c>
      <c r="B12" t="s">
        <v>255</v>
      </c>
      <c r="C12" s="48">
        <v>5.6134920848737044</v>
      </c>
      <c r="D12" s="50">
        <v>14.433710968368095</v>
      </c>
      <c r="E12" s="50">
        <v>360842.77420920238</v>
      </c>
    </row>
    <row r="13" spans="1:9" x14ac:dyDescent="0.25">
      <c r="A13" t="s">
        <v>114</v>
      </c>
      <c r="B13" t="s">
        <v>256</v>
      </c>
      <c r="C13" s="48">
        <v>3.3458240085845898</v>
      </c>
      <c r="D13" s="50">
        <v>8.6029615720074926</v>
      </c>
      <c r="E13" s="50">
        <v>215074.03930018732</v>
      </c>
    </row>
    <row r="14" spans="1:9" x14ac:dyDescent="0.25">
      <c r="A14" t="s">
        <v>118</v>
      </c>
      <c r="B14" t="s">
        <v>257</v>
      </c>
      <c r="C14" s="48">
        <v>1.8072478525144531</v>
      </c>
      <c r="D14" s="50">
        <v>4.6468923010843488</v>
      </c>
      <c r="E14" s="50">
        <v>116172.30752710871</v>
      </c>
    </row>
    <row r="15" spans="1:9" x14ac:dyDescent="0.25">
      <c r="A15" t="s">
        <v>124</v>
      </c>
      <c r="B15" t="s">
        <v>258</v>
      </c>
      <c r="C15" s="48">
        <v>3.2660190737849448</v>
      </c>
      <c r="D15" s="50">
        <v>8.397762856959611</v>
      </c>
      <c r="E15" s="50">
        <v>209944.07142399027</v>
      </c>
    </row>
    <row r="16" spans="1:9" x14ac:dyDescent="0.25">
      <c r="A16" t="s">
        <v>128</v>
      </c>
      <c r="B16" t="s">
        <v>259</v>
      </c>
      <c r="C16" s="48">
        <v>2.2281498096357608</v>
      </c>
      <c r="D16" s="50">
        <v>5.7291379163368905</v>
      </c>
      <c r="E16" s="50">
        <v>143228.44790842227</v>
      </c>
    </row>
    <row r="17" spans="1:5" x14ac:dyDescent="0.25">
      <c r="A17" t="s">
        <v>134</v>
      </c>
      <c r="B17" t="s">
        <v>260</v>
      </c>
      <c r="C17" s="48">
        <v>2.737460592738544</v>
      </c>
      <c r="D17" s="50">
        <v>7.0387050316424737</v>
      </c>
      <c r="E17" s="50">
        <v>175967.62579106184</v>
      </c>
    </row>
    <row r="18" spans="1:5" x14ac:dyDescent="0.25">
      <c r="A18" t="s">
        <v>142</v>
      </c>
      <c r="B18" t="s">
        <v>261</v>
      </c>
      <c r="C18" s="48">
        <v>0.56020796685492558</v>
      </c>
      <c r="D18" s="50">
        <v>1.4404366753361246</v>
      </c>
      <c r="E18" s="50">
        <v>36010.916883403115</v>
      </c>
    </row>
    <row r="19" spans="1:5" x14ac:dyDescent="0.25">
      <c r="A19" t="s">
        <v>148</v>
      </c>
      <c r="B19" t="s">
        <v>262</v>
      </c>
      <c r="C19" s="48">
        <v>9.2746563726417577</v>
      </c>
      <c r="D19" s="50">
        <v>23.847492325564794</v>
      </c>
      <c r="E19" s="50">
        <v>596187.30813911988</v>
      </c>
    </row>
    <row r="20" spans="1:5" x14ac:dyDescent="0.25">
      <c r="A20" t="s">
        <v>162</v>
      </c>
      <c r="B20" t="s">
        <v>263</v>
      </c>
      <c r="C20" s="48">
        <v>3.792289620139671</v>
      </c>
      <c r="D20" s="50">
        <v>9.7509378222753735</v>
      </c>
      <c r="E20" s="50">
        <v>243773.44555688434</v>
      </c>
    </row>
    <row r="21" spans="1:5" x14ac:dyDescent="0.25">
      <c r="A21" t="s">
        <v>166</v>
      </c>
      <c r="B21" t="s">
        <v>264</v>
      </c>
      <c r="C21" s="48">
        <v>0.8704234887215514</v>
      </c>
      <c r="D21" s="50">
        <v>2.2380794105222543</v>
      </c>
      <c r="E21" s="50">
        <v>55951.985263056355</v>
      </c>
    </row>
    <row r="22" spans="1:5" x14ac:dyDescent="0.25">
      <c r="A22" t="s">
        <v>274</v>
      </c>
      <c r="B22" t="s">
        <v>275</v>
      </c>
      <c r="C22" s="48">
        <v>0.40125</v>
      </c>
      <c r="D22" s="50">
        <v>1.0317154524300001</v>
      </c>
      <c r="E22" s="50">
        <v>25792.88631075</v>
      </c>
    </row>
    <row r="23" spans="1:5" x14ac:dyDescent="0.25">
      <c r="A23" t="s">
        <v>276</v>
      </c>
      <c r="B23" t="s">
        <v>277</v>
      </c>
      <c r="C23" s="48">
        <v>1.671875</v>
      </c>
      <c r="D23" s="50">
        <v>4.2988143851250005</v>
      </c>
      <c r="E23" s="50">
        <v>107470.35962812501</v>
      </c>
    </row>
    <row r="24" spans="1:5" x14ac:dyDescent="0.25">
      <c r="A24" t="s">
        <v>278</v>
      </c>
      <c r="B24" t="s">
        <v>279</v>
      </c>
      <c r="C24" s="48">
        <v>1.605</v>
      </c>
      <c r="D24" s="50">
        <v>4.1268618097200003</v>
      </c>
      <c r="E24" s="50">
        <v>103171.545243</v>
      </c>
    </row>
    <row r="25" spans="1:5" x14ac:dyDescent="0.25">
      <c r="A25" t="s">
        <v>280</v>
      </c>
      <c r="B25" t="s">
        <v>281</v>
      </c>
      <c r="C25" s="48">
        <v>2.4743749999999998</v>
      </c>
      <c r="D25" s="50">
        <v>6.3622452899849993</v>
      </c>
      <c r="E25" s="50">
        <v>159056.13224962499</v>
      </c>
    </row>
    <row r="26" spans="1:5" x14ac:dyDescent="0.25">
      <c r="A26" t="s">
        <v>282</v>
      </c>
      <c r="B26" t="s">
        <v>283</v>
      </c>
      <c r="C26" s="48">
        <v>0.53500000000000003</v>
      </c>
      <c r="D26" s="50">
        <v>1.3756206032400002</v>
      </c>
      <c r="E26" s="50">
        <v>34390.515081000005</v>
      </c>
    </row>
    <row r="27" spans="1:5" x14ac:dyDescent="0.25">
      <c r="A27" t="s">
        <v>176</v>
      </c>
      <c r="B27" t="s">
        <v>265</v>
      </c>
      <c r="C27" s="48">
        <v>1.4787511165749663</v>
      </c>
      <c r="D27" s="50">
        <v>3.8022439308872498</v>
      </c>
      <c r="E27" s="50">
        <v>95056.098272181247</v>
      </c>
    </row>
    <row r="28" spans="1:5" x14ac:dyDescent="0.25">
      <c r="A28" t="s">
        <v>182</v>
      </c>
      <c r="B28" t="s">
        <v>266</v>
      </c>
      <c r="C28" s="48">
        <v>0.52157358039166224</v>
      </c>
      <c r="D28" s="50">
        <v>1.3410978753129443</v>
      </c>
      <c r="E28" s="50">
        <v>33527.446882823606</v>
      </c>
    </row>
    <row r="29" spans="1:5" x14ac:dyDescent="0.25">
      <c r="A29" t="s">
        <v>188</v>
      </c>
      <c r="B29" t="s">
        <v>267</v>
      </c>
      <c r="C29" s="48">
        <v>1.6038576160231532</v>
      </c>
      <c r="D29" s="50">
        <v>4.1239244509623143</v>
      </c>
      <c r="E29" s="50">
        <v>103098.11127405787</v>
      </c>
    </row>
    <row r="30" spans="1:5" x14ac:dyDescent="0.25">
      <c r="A30" t="s">
        <v>196</v>
      </c>
      <c r="B30" t="s">
        <v>268</v>
      </c>
      <c r="C30" s="48">
        <v>5.4878090242186577</v>
      </c>
      <c r="D30" s="50">
        <v>14.110547963292685</v>
      </c>
      <c r="E30" s="50">
        <v>352763.69908231712</v>
      </c>
    </row>
    <row r="31" spans="1:5" x14ac:dyDescent="0.25">
      <c r="A31" t="s">
        <v>212</v>
      </c>
      <c r="B31" t="s">
        <v>269</v>
      </c>
      <c r="C31" s="48">
        <v>3.0564169156657868</v>
      </c>
      <c r="D31" s="50">
        <v>7.8588225818338504</v>
      </c>
      <c r="E31" s="50">
        <v>196470.56454584625</v>
      </c>
    </row>
    <row r="32" spans="1:5" x14ac:dyDescent="0.25">
      <c r="A32" t="s">
        <v>273</v>
      </c>
      <c r="C32" s="48">
        <f>SUBTOTAL(109,Table3[Componenet % of Total])</f>
        <v>100.00000900785857</v>
      </c>
      <c r="D32" s="49">
        <f>SUBTOTAL(109,Table3[Cost per S.F.])</f>
        <v>257.1253695614875</v>
      </c>
      <c r="E32" s="49">
        <f>SUBTOTAL(109,Table3[Cost])</f>
        <v>6428134.2390371878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Squarefoot_Estimate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2025-07-15T19:35:42Z</dcterms:modified>
  <cp:category/>
  <cp:contentStatus/>
</cp:coreProperties>
</file>